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경영이사!$A$1:$H$6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이사장!$A$1:$H$16</definedName>
    <definedName name="_xlnm.Print_Area" localSheetId="4">체육시설본부장!$A$1:$H$6</definedName>
    <definedName name="_xlnm.Print_Area" localSheetId="6">환경시설본부장!$A$1:$H$8</definedName>
    <definedName name="_xlnm.Print_Area" localSheetId="2">환경이사!$A$1:$H$6</definedName>
  </definedNames>
  <calcPr calcId="162913"/>
</workbook>
</file>

<file path=xl/calcChain.xml><?xml version="1.0" encoding="utf-8"?>
<calcChain xmlns="http://schemas.openxmlformats.org/spreadsheetml/2006/main">
  <c r="H5" i="9" l="1"/>
  <c r="H4" i="9"/>
  <c r="G4" i="9"/>
  <c r="G4" i="5" l="1"/>
  <c r="H4" i="4" l="1"/>
  <c r="G4" i="4"/>
  <c r="H5" i="2"/>
  <c r="H4" i="2"/>
  <c r="G4" i="2"/>
  <c r="H4" i="5" l="1"/>
  <c r="H5" i="4" l="1"/>
  <c r="H5" i="5"/>
  <c r="G4" i="11" l="1"/>
  <c r="G4" i="8" l="1"/>
  <c r="G4" i="7"/>
  <c r="H5" i="6" l="1"/>
  <c r="H4" i="6"/>
  <c r="G4" i="6"/>
  <c r="H5" i="7" l="1"/>
  <c r="H4" i="7"/>
  <c r="H4" i="11"/>
  <c r="H5" i="11"/>
  <c r="G4" i="10" l="1"/>
  <c r="H5" i="10" l="1"/>
  <c r="H4" i="10"/>
  <c r="H5" i="8" l="1"/>
  <c r="H4" i="8"/>
</calcChain>
</file>

<file path=xl/sharedStrings.xml><?xml version="1.0" encoding="utf-8"?>
<sst xmlns="http://schemas.openxmlformats.org/spreadsheetml/2006/main" count="156" uniqueCount="64">
  <si>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</si>
  <si>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</si>
  <si>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</si>
  <si>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</si>
  <si>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</si>
  <si>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</si>
  <si>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</si>
  <si>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</si>
  <si>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</si>
  <si>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</si>
  <si>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</si>
  <si>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"사용내역 없음"</t>
    <phoneticPr fontId="2" type="noConversion"/>
  </si>
  <si>
    <t>카드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</si>
  <si>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</si>
  <si>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</si>
  <si>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</si>
  <si>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</si>
  <si>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</si>
  <si>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</si>
  <si>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</si>
  <si>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</si>
  <si>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11월)</t>
    </r>
    <phoneticPr fontId="6" type="noConversion"/>
  </si>
  <si>
    <t>경조사비(축의금)</t>
  </si>
  <si>
    <t>경조사비(부의금)</t>
  </si>
  <si>
    <t>두손두부(서구 둔산대로117번길 30)</t>
    <phoneticPr fontId="2" type="noConversion"/>
  </si>
  <si>
    <t>원촌식당(유성구 원촌동 80-2)</t>
    <phoneticPr fontId="2" type="noConversion"/>
  </si>
  <si>
    <t>맛청(서구 둔산로51번길 16)</t>
    <phoneticPr fontId="2" type="noConversion"/>
  </si>
  <si>
    <t>구르메 한정식(서구 만년동 363)</t>
    <phoneticPr fontId="2" type="noConversion"/>
  </si>
  <si>
    <t>옛수원갈비(서구 대덕대로234번길 146)</t>
    <phoneticPr fontId="2" type="noConversion"/>
  </si>
  <si>
    <t>라오왕식당(서구 둔산로 72)</t>
    <phoneticPr fontId="2" type="noConversion"/>
  </si>
  <si>
    <t>최네집둔산직영점(서구 둔산로123번길 14)</t>
    <phoneticPr fontId="2" type="noConversion"/>
  </si>
  <si>
    <t>노사 임원 및 관계직원</t>
  </si>
  <si>
    <t>한밭수영장관리팀 직원 등</t>
  </si>
  <si>
    <t>체육회 관계자 등</t>
  </si>
  <si>
    <t>이사장, 이사, 처본부실장, 팀센터관장 등</t>
  </si>
  <si>
    <t>지역 복지전문가</t>
  </si>
  <si>
    <t>재무회계팀 직원</t>
    <phoneticPr fontId="2" type="noConversion"/>
  </si>
  <si>
    <t>대청호시설팀 직원,
대청호시설팀 직원</t>
    <phoneticPr fontId="2" type="noConversion"/>
  </si>
  <si>
    <t>이사장 등</t>
    <phoneticPr fontId="2" type="noConversion"/>
  </si>
  <si>
    <t>하수시설팀 직원</t>
    <phoneticPr fontId="2" type="noConversion"/>
  </si>
  <si>
    <t>공단 출입기자단 등</t>
    <phoneticPr fontId="2" type="noConversion"/>
  </si>
  <si>
    <t>카드</t>
  </si>
  <si>
    <t>카드</t>
    <phoneticPr fontId="2" type="noConversion"/>
  </si>
  <si>
    <t>현금</t>
    <phoneticPr fontId="2" type="noConversion"/>
  </si>
  <si>
    <t>샤브쌈주머니(서구 중산중로 14번길 15-4)</t>
    <phoneticPr fontId="2" type="noConversion"/>
  </si>
  <si>
    <t>경영전략처 직원 등</t>
    <phoneticPr fontId="2" type="noConversion"/>
  </si>
  <si>
    <t>하수시설팀 직원격려</t>
  </si>
  <si>
    <t>충남순대(유성구 봉산로40번길 24)</t>
  </si>
  <si>
    <t>공단직원</t>
  </si>
  <si>
    <t>환경시설본부 직원격려</t>
  </si>
  <si>
    <t>해미루만두쿡(유성구 전민로26번길 27)</t>
  </si>
  <si>
    <t>우직한서가네한우(유성구 엑스포로538번길 7)</t>
  </si>
  <si>
    <t>업무협의</t>
    <phoneticPr fontId="2" type="noConversion"/>
  </si>
  <si>
    <t>늘푸른수산식당(서구 정림로 66번길 5-1)</t>
    <phoneticPr fontId="2" type="noConversion"/>
  </si>
  <si>
    <t>청렴시민감사관</t>
    <phoneticPr fontId="2" type="noConversion"/>
  </si>
  <si>
    <t>공단 수영강사 직원 격려</t>
    <phoneticPr fontId="2" type="noConversion"/>
  </si>
  <si>
    <t>이사장 경영설명회 개최 후 노사화합 간담회</t>
    <phoneticPr fontId="2" type="noConversion"/>
  </si>
  <si>
    <t>공단 홍보 업무 협의</t>
    <phoneticPr fontId="2" type="noConversion"/>
  </si>
  <si>
    <t>체육시설 및 운동부 운영 활성화 협의</t>
    <phoneticPr fontId="2" type="noConversion"/>
  </si>
  <si>
    <t>시의회 행정사무감사 및 주요업무보고 관련 참석 직원 대상 오찬 실시</t>
    <phoneticPr fontId="2" type="noConversion"/>
  </si>
  <si>
    <t>체육시설 홍보강화를 위한 협의</t>
    <phoneticPr fontId="2" type="noConversion"/>
  </si>
  <si>
    <t>공단 복지시설 활성화를 위한 협의</t>
    <phoneticPr fontId="2" type="noConversion"/>
  </si>
  <si>
    <t>기자간담회 후 공단 출입기자단과 오찬 실시</t>
    <phoneticPr fontId="2" type="noConversion"/>
  </si>
  <si>
    <t>현안업무에 노고가 많은 경영전략처 직원 격려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</si>
</sst>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0_);[Red]\(0\)"/>
    <numFmt numFmtId="181" formatCode="#,##0_ "/>
  </numFmts>
  <fonts count="2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6" xfId="16" applyNumberFormat="1" applyFont="1" applyBorder="1" applyAlignment="1">
      <alignment horizontal="center" vertical="center" wrapText="1"/>
    </xf>
    <xf numFmtId="179" fontId="11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7" fontId="19" fillId="0" borderId="6" xfId="16" applyNumberFormat="1" applyFont="1" applyBorder="1" applyAlignment="1">
      <alignment horizontal="center" vertical="center" wrapText="1"/>
    </xf>
    <xf numFmtId="179" fontId="19" fillId="0" borderId="6" xfId="16" applyNumberFormat="1" applyFont="1" applyBorder="1" applyAlignment="1">
      <alignment horizontal="center" vertical="center" wrapText="1"/>
    </xf>
    <xf numFmtId="0" fontId="0" fillId="0" borderId="20" xfId="16" applyNumberFormat="1" applyFont="1" applyBorder="1" applyAlignment="1">
      <alignment horizontal="center" vertical="center" wrapText="1"/>
    </xf>
    <xf numFmtId="179" fontId="11" fillId="0" borderId="31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20" xfId="25" applyNumberFormat="1" applyFont="1" applyBorder="1" applyAlignment="1">
      <alignment horizontal="center" vertical="center" wrapText="1"/>
    </xf>
    <xf numFmtId="41" fontId="12" fillId="0" borderId="32" xfId="0" applyNumberFormat="1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9" xfId="0" applyBorder="1" applyAlignment="1">
      <alignment horizontal="center" vertical="center" wrapText="1"/>
    </xf>
    <xf numFmtId="41" fontId="12" fillId="0" borderId="23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7" xfId="0" applyBorder="1">
      <alignment vertical="center"/>
    </xf>
    <xf numFmtId="0" fontId="20" fillId="0" borderId="38" xfId="0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79" fontId="16" fillId="0" borderId="31" xfId="16" applyNumberFormat="1" applyFont="1" applyBorder="1" applyAlignment="1">
      <alignment horizontal="center" vertical="center" wrapText="1"/>
    </xf>
    <xf numFmtId="41" fontId="12" fillId="0" borderId="15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5" fillId="0" borderId="16" xfId="10" applyFont="1" applyFill="1" applyBorder="1" applyAlignment="1">
      <alignment horizontal="center" vertical="center"/>
    </xf>
    <xf numFmtId="181" fontId="15" fillId="0" borderId="16" xfId="10" applyNumberFormat="1" applyFont="1" applyFill="1" applyBorder="1" applyAlignment="1">
      <alignment horizontal="right" vertical="center"/>
    </xf>
    <xf numFmtId="0" fontId="15" fillId="0" borderId="14" xfId="10" applyFont="1" applyFill="1" applyBorder="1" applyAlignment="1">
      <alignment horizontal="center" vertical="center"/>
    </xf>
    <xf numFmtId="0" fontId="21" fillId="0" borderId="16" xfId="1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shrinkToFit="1"/>
    </xf>
    <xf numFmtId="0" fontId="15" fillId="0" borderId="15" xfId="10" applyFont="1" applyFill="1" applyBorder="1" applyAlignment="1">
      <alignment horizontal="center" vertical="center"/>
    </xf>
    <xf numFmtId="181" fontId="15" fillId="0" borderId="15" xfId="10" applyNumberFormat="1" applyFont="1" applyFill="1" applyBorder="1" applyAlignment="1">
      <alignment horizontal="right" vertical="center"/>
    </xf>
    <xf numFmtId="0" fontId="22" fillId="0" borderId="16" xfId="0" applyFont="1" applyBorder="1" applyAlignment="1">
      <alignment horizontal="center" vertical="center" shrinkToFit="1"/>
    </xf>
    <xf numFmtId="0" fontId="17" fillId="0" borderId="16" xfId="0" applyFont="1" applyBorder="1" applyAlignment="1">
      <alignment horizontal="center" vertical="center" wrapText="1"/>
    </xf>
    <xf numFmtId="180" fontId="22" fillId="0" borderId="16" xfId="0" applyNumberFormat="1" applyFont="1" applyBorder="1" applyAlignment="1">
      <alignment horizontal="center" vertical="center" shrinkToFit="1"/>
    </xf>
    <xf numFmtId="0" fontId="22" fillId="0" borderId="15" xfId="0" applyFont="1" applyBorder="1" applyAlignment="1">
      <alignment horizontal="center" vertical="center" shrinkToFit="1"/>
    </xf>
    <xf numFmtId="180" fontId="22" fillId="0" borderId="15" xfId="0" applyNumberFormat="1" applyFont="1" applyBorder="1" applyAlignment="1">
      <alignment horizontal="center" vertical="center" shrinkToFit="1"/>
    </xf>
    <xf numFmtId="179" fontId="16" fillId="0" borderId="14" xfId="16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179" fontId="16" fillId="0" borderId="39" xfId="16" applyNumberFormat="1" applyFont="1" applyBorder="1" applyAlignment="1">
      <alignment horizontal="center" vertical="center" wrapText="1"/>
    </xf>
    <xf numFmtId="179" fontId="17" fillId="0" borderId="42" xfId="16" applyNumberFormat="1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15" fillId="0" borderId="16" xfId="10" applyFont="1" applyFill="1" applyBorder="1" applyAlignment="1">
      <alignment horizontal="center" vertical="center" wrapText="1"/>
    </xf>
    <xf numFmtId="58" fontId="23" fillId="0" borderId="15" xfId="0" applyNumberFormat="1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41" fontId="18" fillId="0" borderId="15" xfId="0" applyNumberFormat="1" applyFont="1" applyBorder="1" applyAlignment="1">
      <alignment horizontal="center" vertical="center" wrapText="1"/>
    </xf>
    <xf numFmtId="0" fontId="23" fillId="0" borderId="39" xfId="16" applyNumberFormat="1" applyFont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1" fontId="19" fillId="0" borderId="5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178" fontId="17" fillId="0" borderId="3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41" fontId="16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1" fontId="11" fillId="0" borderId="25" xfId="0" applyNumberFormat="1" applyFont="1" applyBorder="1" applyAlignment="1">
      <alignment horizontal="center" vertical="center" wrapText="1"/>
    </xf>
    <xf numFmtId="0" fontId="15" fillId="0" borderId="39" xfId="10" applyFont="1" applyFill="1" applyBorder="1" applyAlignment="1">
      <alignment horizontal="center" vertical="center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SheetLayoutView="100" workbookViewId="0">
      <selection activeCell="C7" sqref="C7"/>
    </sheetView>
  </sheetViews>
  <sheetFormatPr defaultRowHeight="16.5"/>
  <cols>
    <col min="1" max="1" width="11.125" customWidth="1"/>
    <col min="2" max="2" width="12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67" t="s">
        <v>13</v>
      </c>
      <c r="B1" s="68"/>
      <c r="C1" s="68"/>
      <c r="D1" s="68"/>
      <c r="E1" s="68"/>
      <c r="F1" s="68"/>
      <c r="G1" s="68"/>
      <c r="H1" s="69"/>
    </row>
    <row r="2" spans="1:8" ht="17.25" thickBot="1">
      <c r="A2" s="33"/>
      <c r="B2" s="34"/>
      <c r="C2" s="34"/>
      <c r="D2" s="34"/>
      <c r="E2" s="34"/>
      <c r="F2" s="34"/>
      <c r="G2" s="34"/>
      <c r="H2" s="35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70" t="s">
        <v>0</v>
      </c>
      <c r="B4" s="71"/>
      <c r="C4" s="73"/>
      <c r="D4" s="73"/>
      <c r="E4" s="71"/>
      <c r="F4" s="74"/>
      <c r="G4" s="75">
        <f>SUM(G6:G16)</f>
        <v>1494500</v>
      </c>
      <c r="H4" s="6">
        <f>COUNTIF(H6:H16,"카드")</f>
        <v>8</v>
      </c>
    </row>
    <row r="5" spans="1:8" ht="20.100000000000001" customHeight="1">
      <c r="A5" s="70"/>
      <c r="B5" s="72"/>
      <c r="C5" s="73"/>
      <c r="D5" s="73"/>
      <c r="E5" s="72"/>
      <c r="F5" s="74"/>
      <c r="G5" s="75"/>
      <c r="H5" s="7">
        <f>COUNTIF(H6:H16, "현금")</f>
        <v>3</v>
      </c>
    </row>
    <row r="6" spans="1:8" s="11" customFormat="1" ht="34.5" customHeight="1">
      <c r="A6" s="10">
        <v>1</v>
      </c>
      <c r="B6" s="17">
        <v>43409</v>
      </c>
      <c r="C6" s="43" t="s">
        <v>56</v>
      </c>
      <c r="D6" s="43" t="s">
        <v>24</v>
      </c>
      <c r="E6" s="43" t="s">
        <v>31</v>
      </c>
      <c r="F6" s="43">
        <v>13</v>
      </c>
      <c r="G6" s="44">
        <v>299500</v>
      </c>
      <c r="H6" s="45" t="s">
        <v>42</v>
      </c>
    </row>
    <row r="7" spans="1:8" s="11" customFormat="1" ht="34.5" customHeight="1">
      <c r="A7" s="10">
        <v>2</v>
      </c>
      <c r="B7" s="17">
        <v>43412</v>
      </c>
      <c r="C7" s="43" t="s">
        <v>22</v>
      </c>
      <c r="D7" s="43"/>
      <c r="E7" s="43" t="s">
        <v>36</v>
      </c>
      <c r="F7" s="43"/>
      <c r="G7" s="44">
        <v>50000</v>
      </c>
      <c r="H7" s="45" t="s">
        <v>43</v>
      </c>
    </row>
    <row r="8" spans="1:8" s="11" customFormat="1" ht="34.5" customHeight="1">
      <c r="A8" s="10">
        <v>3</v>
      </c>
      <c r="B8" s="17">
        <v>43412</v>
      </c>
      <c r="C8" s="43" t="s">
        <v>55</v>
      </c>
      <c r="D8" s="43" t="s">
        <v>25</v>
      </c>
      <c r="E8" s="43" t="s">
        <v>32</v>
      </c>
      <c r="F8" s="43">
        <v>8</v>
      </c>
      <c r="G8" s="44">
        <v>80000</v>
      </c>
      <c r="H8" s="45" t="s">
        <v>42</v>
      </c>
    </row>
    <row r="9" spans="1:8" s="11" customFormat="1" ht="34.5" customHeight="1">
      <c r="A9" s="10">
        <v>4</v>
      </c>
      <c r="B9" s="17">
        <v>43413</v>
      </c>
      <c r="C9" s="43" t="s">
        <v>57</v>
      </c>
      <c r="D9" s="46" t="s">
        <v>26</v>
      </c>
      <c r="E9" s="46" t="s">
        <v>40</v>
      </c>
      <c r="F9" s="43">
        <v>8</v>
      </c>
      <c r="G9" s="44">
        <v>150000</v>
      </c>
      <c r="H9" s="45" t="s">
        <v>42</v>
      </c>
    </row>
    <row r="10" spans="1:8" s="11" customFormat="1" ht="34.5" customHeight="1">
      <c r="A10" s="10">
        <v>6</v>
      </c>
      <c r="B10" s="17">
        <v>43413</v>
      </c>
      <c r="C10" s="43" t="s">
        <v>58</v>
      </c>
      <c r="D10" s="43" t="s">
        <v>27</v>
      </c>
      <c r="E10" s="43" t="s">
        <v>33</v>
      </c>
      <c r="F10" s="43">
        <v>4</v>
      </c>
      <c r="G10" s="44">
        <v>56000</v>
      </c>
      <c r="H10" s="45" t="s">
        <v>42</v>
      </c>
    </row>
    <row r="11" spans="1:8" s="25" customFormat="1" ht="34.5" customHeight="1">
      <c r="A11" s="10">
        <v>5</v>
      </c>
      <c r="B11" s="17">
        <v>43419</v>
      </c>
      <c r="C11" s="43" t="s">
        <v>59</v>
      </c>
      <c r="D11" s="43" t="s">
        <v>28</v>
      </c>
      <c r="E11" s="43" t="s">
        <v>34</v>
      </c>
      <c r="F11" s="43">
        <v>50</v>
      </c>
      <c r="G11" s="44">
        <v>492000</v>
      </c>
      <c r="H11" s="45" t="s">
        <v>42</v>
      </c>
    </row>
    <row r="12" spans="1:8" s="11" customFormat="1" ht="34.5" customHeight="1">
      <c r="A12" s="10">
        <v>7</v>
      </c>
      <c r="B12" s="17">
        <v>43425</v>
      </c>
      <c r="C12" s="43" t="s">
        <v>60</v>
      </c>
      <c r="D12" s="43" t="s">
        <v>29</v>
      </c>
      <c r="E12" s="43" t="s">
        <v>38</v>
      </c>
      <c r="F12" s="43">
        <v>3</v>
      </c>
      <c r="G12" s="44">
        <v>27000</v>
      </c>
      <c r="H12" s="45" t="s">
        <v>42</v>
      </c>
    </row>
    <row r="13" spans="1:8" s="11" customFormat="1" ht="34.5" customHeight="1">
      <c r="A13" s="10">
        <v>8</v>
      </c>
      <c r="B13" s="17">
        <v>43426</v>
      </c>
      <c r="C13" s="43" t="s">
        <v>22</v>
      </c>
      <c r="D13" s="47"/>
      <c r="E13" s="60" t="s">
        <v>37</v>
      </c>
      <c r="F13" s="43"/>
      <c r="G13" s="44">
        <v>100000</v>
      </c>
      <c r="H13" s="45" t="s">
        <v>43</v>
      </c>
    </row>
    <row r="14" spans="1:8" s="11" customFormat="1" ht="34.5" customHeight="1">
      <c r="A14" s="10">
        <v>9</v>
      </c>
      <c r="B14" s="17">
        <v>43426</v>
      </c>
      <c r="C14" s="47" t="s">
        <v>23</v>
      </c>
      <c r="D14" s="43"/>
      <c r="E14" s="46" t="s">
        <v>39</v>
      </c>
      <c r="F14" s="43"/>
      <c r="G14" s="44">
        <v>50000</v>
      </c>
      <c r="H14" s="45" t="s">
        <v>43</v>
      </c>
    </row>
    <row r="15" spans="1:8" ht="33.75" customHeight="1">
      <c r="A15" s="10">
        <v>10</v>
      </c>
      <c r="B15" s="17">
        <v>43426</v>
      </c>
      <c r="C15" s="47" t="s">
        <v>61</v>
      </c>
      <c r="D15" s="43" t="s">
        <v>30</v>
      </c>
      <c r="E15" s="46" t="s">
        <v>35</v>
      </c>
      <c r="F15" s="43">
        <v>3</v>
      </c>
      <c r="G15" s="44">
        <v>25000</v>
      </c>
      <c r="H15" s="45" t="s">
        <v>42</v>
      </c>
    </row>
    <row r="16" spans="1:8" ht="33.75" customHeight="1" thickBot="1">
      <c r="A16" s="36">
        <v>11</v>
      </c>
      <c r="B16" s="37">
        <v>43432</v>
      </c>
      <c r="C16" s="48" t="s">
        <v>62</v>
      </c>
      <c r="D16" s="48" t="s">
        <v>26</v>
      </c>
      <c r="E16" s="48" t="s">
        <v>40</v>
      </c>
      <c r="F16" s="48">
        <v>10</v>
      </c>
      <c r="G16" s="49">
        <v>165000</v>
      </c>
      <c r="H16" s="102" t="s">
        <v>42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5" sqref="C15"/>
    </sheetView>
  </sheetViews>
  <sheetFormatPr defaultRowHeight="16.5"/>
  <cols>
    <col min="1" max="2" width="10.375" customWidth="1"/>
    <col min="3" max="3" width="56" bestFit="1" customWidth="1"/>
    <col min="4" max="4" width="39.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7" t="s">
        <v>14</v>
      </c>
      <c r="B1" s="68"/>
      <c r="C1" s="68"/>
      <c r="D1" s="68"/>
      <c r="E1" s="68"/>
      <c r="F1" s="68"/>
      <c r="G1" s="68"/>
      <c r="H1" s="69"/>
    </row>
    <row r="2" spans="1:8" ht="17.25" thickBot="1">
      <c r="A2" s="33"/>
      <c r="B2" s="34"/>
      <c r="C2" s="34"/>
      <c r="D2" s="34"/>
      <c r="E2" s="34"/>
      <c r="F2" s="34"/>
      <c r="G2" s="34"/>
      <c r="H2" s="35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76" t="s">
        <v>0</v>
      </c>
      <c r="B4" s="78"/>
      <c r="C4" s="80"/>
      <c r="D4" s="80"/>
      <c r="E4" s="80"/>
      <c r="F4" s="81"/>
      <c r="G4" s="83">
        <f>SUM(G6:G6)</f>
        <v>225000</v>
      </c>
      <c r="H4" s="5">
        <f>COUNTIF(H6:H9,"카드")</f>
        <v>1</v>
      </c>
    </row>
    <row r="5" spans="1:8" ht="20.100000000000001" customHeight="1">
      <c r="A5" s="77"/>
      <c r="B5" s="79"/>
      <c r="C5" s="79"/>
      <c r="D5" s="79"/>
      <c r="E5" s="79"/>
      <c r="F5" s="82"/>
      <c r="G5" s="84"/>
      <c r="H5" s="39">
        <f>COUNTIF(H6:H31, "현금")</f>
        <v>0</v>
      </c>
    </row>
    <row r="6" spans="1:8" s="11" customFormat="1" ht="34.5" customHeight="1" thickBot="1">
      <c r="A6" s="59">
        <v>1</v>
      </c>
      <c r="B6" s="37">
        <v>43412</v>
      </c>
      <c r="C6" s="48" t="s">
        <v>63</v>
      </c>
      <c r="D6" s="48" t="s">
        <v>44</v>
      </c>
      <c r="E6" s="48" t="s">
        <v>45</v>
      </c>
      <c r="F6" s="48">
        <v>12</v>
      </c>
      <c r="G6" s="49">
        <v>225000</v>
      </c>
      <c r="H6" s="58" t="s">
        <v>42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21" sqref="C21"/>
    </sheetView>
  </sheetViews>
  <sheetFormatPr defaultRowHeight="16.5"/>
  <cols>
    <col min="1" max="2" width="10.375" customWidth="1"/>
    <col min="3" max="3" width="69.25" customWidth="1"/>
    <col min="4" max="4" width="24.12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67" t="s">
        <v>15</v>
      </c>
      <c r="B1" s="68"/>
      <c r="C1" s="68"/>
      <c r="D1" s="68"/>
      <c r="E1" s="68"/>
      <c r="F1" s="68"/>
      <c r="G1" s="68"/>
      <c r="H1" s="69"/>
    </row>
    <row r="2" spans="1:10" ht="17.25" thickBot="1">
      <c r="A2" s="33"/>
      <c r="B2" s="34"/>
      <c r="C2" s="34"/>
      <c r="D2" s="34"/>
      <c r="E2" s="34"/>
      <c r="F2" s="34"/>
      <c r="G2" s="34"/>
      <c r="H2" s="35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8"/>
      <c r="G4" s="89">
        <f>SUM(G6:G6)</f>
        <v>0</v>
      </c>
      <c r="H4" s="3">
        <f>COUNTIF(H6:H25,"카드")</f>
        <v>0</v>
      </c>
    </row>
    <row r="5" spans="1:10" ht="20.100000000000001" customHeight="1">
      <c r="A5" s="85"/>
      <c r="B5" s="86"/>
      <c r="C5" s="87"/>
      <c r="D5" s="86"/>
      <c r="E5" s="86"/>
      <c r="F5" s="88"/>
      <c r="G5" s="89"/>
      <c r="H5" s="4">
        <f>COUNTIF(H6:H20, "현금")</f>
        <v>0</v>
      </c>
    </row>
    <row r="6" spans="1:10" ht="36" customHeight="1" thickBot="1">
      <c r="A6" s="42"/>
      <c r="B6" s="37"/>
      <c r="C6" s="31" t="s">
        <v>9</v>
      </c>
      <c r="D6" s="56"/>
      <c r="E6" s="56"/>
      <c r="F6" s="54"/>
      <c r="G6" s="49"/>
      <c r="H6" s="57"/>
      <c r="I6" s="2"/>
      <c r="J6" s="1"/>
    </row>
    <row r="7" spans="1:10" ht="36" customHeight="1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7" t="s">
        <v>16</v>
      </c>
      <c r="B1" s="68"/>
      <c r="C1" s="68"/>
      <c r="D1" s="68"/>
      <c r="E1" s="68"/>
      <c r="F1" s="68"/>
      <c r="G1" s="68"/>
      <c r="H1" s="69"/>
    </row>
    <row r="2" spans="1:8" ht="17.25" thickBot="1">
      <c r="A2" s="33"/>
      <c r="B2" s="34"/>
      <c r="C2" s="34"/>
      <c r="D2" s="34"/>
      <c r="E2" s="34"/>
      <c r="F2" s="34"/>
      <c r="G2" s="34"/>
      <c r="H2" s="35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85" t="s">
        <v>0</v>
      </c>
      <c r="B4" s="86"/>
      <c r="C4" s="90"/>
      <c r="D4" s="86"/>
      <c r="E4" s="86"/>
      <c r="F4" s="88"/>
      <c r="G4" s="89">
        <f>SUM(G6:G6)</f>
        <v>0</v>
      </c>
      <c r="H4" s="3">
        <f>COUNTIF(H6:H6,"카드")</f>
        <v>0</v>
      </c>
    </row>
    <row r="5" spans="1:8" ht="20.100000000000001" customHeight="1">
      <c r="A5" s="85"/>
      <c r="B5" s="86"/>
      <c r="C5" s="86"/>
      <c r="D5" s="86"/>
      <c r="E5" s="86"/>
      <c r="F5" s="88"/>
      <c r="G5" s="89"/>
      <c r="H5" s="4">
        <f>COUNTIF(H6:H6, "현금")</f>
        <v>0</v>
      </c>
    </row>
    <row r="6" spans="1:8" s="11" customFormat="1" ht="34.5" customHeight="1" thickBot="1">
      <c r="A6" s="36"/>
      <c r="B6" s="37"/>
      <c r="C6" s="31" t="s">
        <v>9</v>
      </c>
      <c r="D6" s="38"/>
      <c r="E6" s="38"/>
      <c r="F6" s="38"/>
      <c r="G6" s="40"/>
      <c r="H6" s="4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4" sqref="C24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7" t="s">
        <v>17</v>
      </c>
      <c r="B1" s="68"/>
      <c r="C1" s="68"/>
      <c r="D1" s="68"/>
      <c r="E1" s="68"/>
      <c r="F1" s="68"/>
      <c r="G1" s="68"/>
      <c r="H1" s="69"/>
    </row>
    <row r="2" spans="1:10" ht="17.25" thickBot="1">
      <c r="A2" s="33"/>
      <c r="B2" s="34"/>
      <c r="C2" s="34"/>
      <c r="D2" s="34"/>
      <c r="E2" s="34"/>
      <c r="F2" s="34"/>
      <c r="G2" s="34"/>
      <c r="H2" s="35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8"/>
      <c r="G4" s="89">
        <f>SUM(G6:G9)</f>
        <v>0</v>
      </c>
      <c r="H4" s="3">
        <f>COUNTIF(H6:H13,"카드")</f>
        <v>0</v>
      </c>
    </row>
    <row r="5" spans="1:10" ht="20.100000000000001" customHeight="1">
      <c r="A5" s="91"/>
      <c r="B5" s="92"/>
      <c r="C5" s="93"/>
      <c r="D5" s="92"/>
      <c r="E5" s="92"/>
      <c r="F5" s="94"/>
      <c r="G5" s="95"/>
      <c r="H5" s="9">
        <f>COUNTIF(H6:H12, "현금")</f>
        <v>0</v>
      </c>
    </row>
    <row r="6" spans="1:10" s="22" customFormat="1" ht="36" customHeight="1" thickBot="1">
      <c r="A6" s="23"/>
      <c r="B6" s="26"/>
      <c r="C6" s="31" t="s">
        <v>9</v>
      </c>
      <c r="D6" s="27"/>
      <c r="E6" s="28"/>
      <c r="F6" s="29"/>
      <c r="G6" s="24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Normal="100" zoomScaleSheetLayoutView="100" workbookViewId="0">
      <selection activeCell="A2" sqref="A2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7" t="s">
        <v>18</v>
      </c>
      <c r="B1" s="68"/>
      <c r="C1" s="68"/>
      <c r="D1" s="68"/>
      <c r="E1" s="68"/>
      <c r="F1" s="68"/>
      <c r="G1" s="68"/>
      <c r="H1" s="69"/>
    </row>
    <row r="2" spans="1:10" ht="17.25" thickBot="1">
      <c r="A2" s="33"/>
      <c r="B2" s="34"/>
      <c r="C2" s="34"/>
      <c r="D2" s="34"/>
      <c r="E2" s="34"/>
      <c r="F2" s="34"/>
      <c r="G2" s="34"/>
      <c r="H2" s="35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8"/>
      <c r="G4" s="89">
        <f>SUM(G6:G21)</f>
        <v>0</v>
      </c>
      <c r="H4" s="3">
        <f>COUNTIF(H6:H6,"카드")</f>
        <v>0</v>
      </c>
    </row>
    <row r="5" spans="1:10" ht="20.100000000000001" customHeight="1">
      <c r="A5" s="91"/>
      <c r="B5" s="92"/>
      <c r="C5" s="93"/>
      <c r="D5" s="92"/>
      <c r="E5" s="92"/>
      <c r="F5" s="94"/>
      <c r="G5" s="95"/>
      <c r="H5" s="9">
        <f>COUNTIF(H6:H6, "현금")</f>
        <v>0</v>
      </c>
    </row>
    <row r="6" spans="1:10" ht="36" customHeight="1" thickBot="1">
      <c r="A6" s="23"/>
      <c r="B6" s="26"/>
      <c r="C6" s="30" t="s">
        <v>11</v>
      </c>
      <c r="D6" s="20"/>
      <c r="E6" s="21"/>
      <c r="F6" s="29"/>
      <c r="G6" s="19"/>
      <c r="H6" s="1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17" sqref="C17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39.7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7" t="s">
        <v>19</v>
      </c>
      <c r="B1" s="68"/>
      <c r="C1" s="68"/>
      <c r="D1" s="68"/>
      <c r="E1" s="68"/>
      <c r="F1" s="68"/>
      <c r="G1" s="68"/>
      <c r="H1" s="69"/>
    </row>
    <row r="2" spans="1:10" ht="17.25" thickBot="1">
      <c r="A2" s="33"/>
      <c r="B2" s="34"/>
      <c r="C2" s="34"/>
      <c r="D2" s="34"/>
      <c r="E2" s="34"/>
      <c r="F2" s="34"/>
      <c r="G2" s="34"/>
      <c r="H2" s="35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8"/>
      <c r="G4" s="89">
        <f>SUM(G6:G8)</f>
        <v>311000</v>
      </c>
      <c r="H4" s="3">
        <f>COUNTIF(H6:H25,"카드")</f>
        <v>3</v>
      </c>
    </row>
    <row r="5" spans="1:10" ht="20.100000000000001" customHeight="1">
      <c r="A5" s="85"/>
      <c r="B5" s="86"/>
      <c r="C5" s="87"/>
      <c r="D5" s="86"/>
      <c r="E5" s="86"/>
      <c r="F5" s="88"/>
      <c r="G5" s="89"/>
      <c r="H5" s="4">
        <f>COUNTIF(H6:H20, "현금")</f>
        <v>0</v>
      </c>
    </row>
    <row r="6" spans="1:10" s="11" customFormat="1" ht="36" customHeight="1">
      <c r="A6" s="32">
        <v>1</v>
      </c>
      <c r="B6" s="17">
        <v>43427</v>
      </c>
      <c r="C6" s="50" t="s">
        <v>46</v>
      </c>
      <c r="D6" s="51" t="s">
        <v>47</v>
      </c>
      <c r="E6" s="51" t="s">
        <v>48</v>
      </c>
      <c r="F6" s="52">
        <v>10</v>
      </c>
      <c r="G6" s="44">
        <v>60000</v>
      </c>
      <c r="H6" s="55" t="s">
        <v>41</v>
      </c>
      <c r="I6" s="2"/>
      <c r="J6" s="1"/>
    </row>
    <row r="7" spans="1:10" ht="33">
      <c r="A7" s="32">
        <v>2</v>
      </c>
      <c r="B7" s="17">
        <v>43430</v>
      </c>
      <c r="C7" s="50" t="s">
        <v>49</v>
      </c>
      <c r="D7" s="51" t="s">
        <v>50</v>
      </c>
      <c r="E7" s="51" t="s">
        <v>48</v>
      </c>
      <c r="F7" s="52">
        <v>4</v>
      </c>
      <c r="G7" s="44">
        <v>69000</v>
      </c>
      <c r="H7" s="55" t="s">
        <v>41</v>
      </c>
    </row>
    <row r="8" spans="1:10" ht="33.75" thickBot="1">
      <c r="A8" s="42">
        <v>3</v>
      </c>
      <c r="B8" s="37">
        <v>43432</v>
      </c>
      <c r="C8" s="53" t="s">
        <v>49</v>
      </c>
      <c r="D8" s="56" t="s">
        <v>51</v>
      </c>
      <c r="E8" s="56" t="s">
        <v>48</v>
      </c>
      <c r="F8" s="54">
        <v>16</v>
      </c>
      <c r="G8" s="49">
        <v>182000</v>
      </c>
      <c r="H8" s="57" t="s">
        <v>41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31" sqref="E31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7" t="s">
        <v>20</v>
      </c>
      <c r="B1" s="68"/>
      <c r="C1" s="68"/>
      <c r="D1" s="68"/>
      <c r="E1" s="68"/>
      <c r="F1" s="68"/>
      <c r="G1" s="68"/>
      <c r="H1" s="69"/>
    </row>
    <row r="2" spans="1:10" ht="17.25" thickBot="1">
      <c r="A2" s="33"/>
      <c r="B2" s="34"/>
      <c r="C2" s="34"/>
      <c r="D2" s="34"/>
      <c r="E2" s="34"/>
      <c r="F2" s="34"/>
      <c r="G2" s="34"/>
      <c r="H2" s="35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85" t="s">
        <v>0</v>
      </c>
      <c r="B4" s="86"/>
      <c r="C4" s="87"/>
      <c r="D4" s="86"/>
      <c r="E4" s="86"/>
      <c r="F4" s="88"/>
      <c r="G4" s="89">
        <f>SUM(G6:G6)</f>
        <v>0</v>
      </c>
      <c r="H4" s="3">
        <f>COUNTIF(H6:H6,"카드")</f>
        <v>0</v>
      </c>
    </row>
    <row r="5" spans="1:10" ht="20.100000000000001" customHeight="1">
      <c r="A5" s="91"/>
      <c r="B5" s="92"/>
      <c r="C5" s="93"/>
      <c r="D5" s="92"/>
      <c r="E5" s="92"/>
      <c r="F5" s="94"/>
      <c r="G5" s="95"/>
      <c r="H5" s="9">
        <f>COUNTIF(H6:H6, "현금")</f>
        <v>0</v>
      </c>
    </row>
    <row r="6" spans="1:10" s="22" customFormat="1" ht="36" customHeight="1" thickBot="1">
      <c r="A6" s="23"/>
      <c r="B6" s="26"/>
      <c r="C6" s="31" t="s">
        <v>9</v>
      </c>
      <c r="D6" s="27"/>
      <c r="E6" s="28"/>
      <c r="F6" s="29"/>
      <c r="G6" s="24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3" sqref="C23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38.87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7" t="s">
        <v>21</v>
      </c>
      <c r="B1" s="68"/>
      <c r="C1" s="68"/>
      <c r="D1" s="68"/>
      <c r="E1" s="68"/>
      <c r="F1" s="68"/>
      <c r="G1" s="68"/>
      <c r="H1" s="69"/>
    </row>
    <row r="2" spans="1:8" ht="17.25" thickBot="1">
      <c r="A2" s="33"/>
      <c r="B2" s="34"/>
      <c r="C2" s="34"/>
      <c r="D2" s="34"/>
      <c r="E2" s="34"/>
      <c r="F2" s="34"/>
      <c r="G2" s="34"/>
      <c r="H2" s="35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10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96" t="s">
        <v>0</v>
      </c>
      <c r="B4" s="90"/>
      <c r="C4" s="98"/>
      <c r="D4" s="90"/>
      <c r="E4" s="90"/>
      <c r="F4" s="99"/>
      <c r="G4" s="101">
        <f>SUM(G6:G6)</f>
        <v>109000</v>
      </c>
      <c r="H4" s="3">
        <f>COUNTIF(H6:H6,"카드")</f>
        <v>1</v>
      </c>
    </row>
    <row r="5" spans="1:8" ht="20.100000000000001" customHeight="1">
      <c r="A5" s="97"/>
      <c r="B5" s="92"/>
      <c r="C5" s="93"/>
      <c r="D5" s="92"/>
      <c r="E5" s="92"/>
      <c r="F5" s="100"/>
      <c r="G5" s="95"/>
      <c r="H5" s="9">
        <f>COUNTIF(H6:H6, "현금")</f>
        <v>0</v>
      </c>
    </row>
    <row r="6" spans="1:8" s="25" customFormat="1" ht="36.75" customHeight="1" thickBot="1">
      <c r="A6" s="59">
        <v>1</v>
      </c>
      <c r="B6" s="61">
        <v>43405</v>
      </c>
      <c r="C6" s="62" t="s">
        <v>52</v>
      </c>
      <c r="D6" s="63" t="s">
        <v>53</v>
      </c>
      <c r="E6" s="62" t="s">
        <v>54</v>
      </c>
      <c r="F6" s="64">
        <v>5</v>
      </c>
      <c r="G6" s="65">
        <v>109000</v>
      </c>
      <c r="H6" s="66" t="s">
        <v>12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2018-12-31T05:22:07Z</cp:lastPrinted>
  <dcterms:created xsi:type="dcterms:W3CDTF">2014-04-16T01:14:12Z</dcterms:created>
  <dcterms:modified xsi:type="dcterms:W3CDTF">2018-12-31T05:23:27Z</dcterms:modified>
</cp:coreProperties>
</file>